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br-edv.brnet.int\it-home\home\hfh04\KordetzB\DATEN\Ablage für den Dateiaustausch zu Cosinex\Finale VU zu BR-2026-0023 ESG-Tool\"/>
    </mc:Choice>
  </mc:AlternateContent>
  <xr:revisionPtr revIDLastSave="0" documentId="13_ncr:1_{A3E0108A-E1AA-46AB-BC13-50DD00129C4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reisblatt" sheetId="1" r:id="rId1"/>
  </sheets>
  <definedNames>
    <definedName name="BR_Preise" localSheetId="0">Preisblatt!$B$33:$I$885</definedName>
    <definedName name="BR_Preise">#REF!</definedName>
    <definedName name="_xlnm.Print_Titles" localSheetId="0">Preisblatt!$11:$11</definedName>
    <definedName name="Print_Titles_0" localSheetId="0">Preisblatt!$11:$11</definedName>
    <definedName name="Print_Titles_0_0" localSheetId="0">Preisblatt!$11:$11</definedName>
    <definedName name="Print_Titles_0_0_0" localSheetId="0">Preisblatt!$11:$11</definedName>
    <definedName name="Print_Titles_0_0_0_0" localSheetId="0">Preisblatt!$11:$11</definedName>
    <definedName name="Print_Titles_0_0_0_0_0" localSheetId="0">Preisblatt!$11:$11</definedName>
    <definedName name="Print_Titles_0_0_0_0_0_0" localSheetId="0">Preisblatt!$11:$11</definedName>
    <definedName name="Print_Titles_0_0_0_0_0_0_0" localSheetId="0">Preisblatt!$11:$11</definedName>
    <definedName name="Print_Titles_0_0_0_0_0_0_0_0" localSheetId="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4" i="1" l="1"/>
  <c r="I25" i="1"/>
  <c r="I26" i="1"/>
  <c r="I27" i="1"/>
  <c r="I28" i="1"/>
  <c r="I29" i="1"/>
  <c r="I30" i="1"/>
  <c r="I31" i="1"/>
  <c r="I23" i="1"/>
  <c r="I22" i="1"/>
  <c r="I21" i="1"/>
  <c r="I20" i="1"/>
  <c r="I19" i="1"/>
  <c r="I14" i="1"/>
  <c r="I15" i="1"/>
  <c r="I16" i="1"/>
  <c r="I17" i="1"/>
  <c r="I13" i="1"/>
  <c r="I33" i="1" l="1"/>
  <c r="I34" i="1" l="1"/>
  <c r="I35" i="1" s="1"/>
</calcChain>
</file>

<file path=xl/sharedStrings.xml><?xml version="1.0" encoding="utf-8"?>
<sst xmlns="http://schemas.openxmlformats.org/spreadsheetml/2006/main" count="77" uniqueCount="61">
  <si>
    <t>Preisblatt</t>
  </si>
  <si>
    <t>Bayerischer Rundfunk</t>
  </si>
  <si>
    <t>Name des Bieters:</t>
  </si>
  <si>
    <t>Strasse, Nr.</t>
  </si>
  <si>
    <t>PLZ, Ort:</t>
  </si>
  <si>
    <t>Telefon, Fax:</t>
  </si>
  <si>
    <t xml:space="preserve">Nur die grün makierten Spalten sind vom Bieter auszufüllen!!!
</t>
  </si>
  <si>
    <t>Pos.</t>
  </si>
  <si>
    <t>Anzahl</t>
  </si>
  <si>
    <t>Einheit</t>
  </si>
  <si>
    <t>Bezeichnung Lieferung/Leistung</t>
  </si>
  <si>
    <t>Einzelpreis
 in €</t>
  </si>
  <si>
    <t>Gewichtung</t>
  </si>
  <si>
    <t>Gesamtpreis
 in €</t>
  </si>
  <si>
    <t>Jährliche Positionen</t>
  </si>
  <si>
    <t>1.1</t>
  </si>
  <si>
    <t>Stück Jährlich</t>
  </si>
  <si>
    <t>1.2</t>
  </si>
  <si>
    <t>1.3</t>
  </si>
  <si>
    <t>1.4</t>
  </si>
  <si>
    <t>1.5</t>
  </si>
  <si>
    <t>Einmalige Positionen</t>
  </si>
  <si>
    <t>2.1</t>
  </si>
  <si>
    <t>Tagessatz</t>
  </si>
  <si>
    <t>2.2</t>
  </si>
  <si>
    <t>2.3</t>
  </si>
  <si>
    <t>2.4</t>
  </si>
  <si>
    <t>2.5</t>
  </si>
  <si>
    <t>2.6</t>
  </si>
  <si>
    <t>Teilnehmende</t>
  </si>
  <si>
    <t>2.7</t>
  </si>
  <si>
    <t>2.8</t>
  </si>
  <si>
    <t>2.9</t>
  </si>
  <si>
    <t>2.10</t>
  </si>
  <si>
    <t>3.1</t>
  </si>
  <si>
    <t>3.2</t>
  </si>
  <si>
    <t>zuzüglich 19 % Mehrwertsteuer</t>
  </si>
  <si>
    <t>Klimabilanz - SaaS-Lösung inkl. aller notwendigen Funktionalitäten zur Erstellung einer Klimabilanz Scope 1-3 mit den in der Leistungsbeschreibung aufgeführten Anforderungen inkl. Emissionsfaktoren-Datenbanken, einer Auswertungsfunktionalität und einem Servicelevel  (mind. NDB, 8/5, 99,5%).</t>
  </si>
  <si>
    <t>VS-Bericht - SaaS-Lösung inkl. aller notwendigen Funktionalitäten zur Erstellung eines Nachhaltigkeitsberichts gemäß VS-Standard mit den in der Leistungsbeschreibung aufgeführten Anforderungen einschl. Nutzung einer eventuell integrierten KI-Funktionalität und einem Servicelevel  (mind. NBD, 8/5, 99,5%).</t>
  </si>
  <si>
    <r>
      <rPr>
        <sz val="10"/>
        <color rgb="FF000000"/>
        <rFont val="Arial"/>
      </rPr>
      <t>CSRD-Bericht - SaaS-Lösung inkl. aller notwendigen Funktionalitäten zur Erstellung eines CSRD-konformen Nachhaltigkeitsberichts gem. der in der Leistungsbeschreibung aufgeführten Anforderungen einschl. Nutzung einer eventuell integrierten KI-Funktionalität und einem Servicelevel (mind. NBD, 8/5</t>
    </r>
    <r>
      <rPr>
        <sz val="10"/>
        <color rgb="FFFF0000"/>
        <rFont val="Arial"/>
      </rPr>
      <t>,</t>
    </r>
    <r>
      <rPr>
        <sz val="10"/>
        <color rgb="FF000000"/>
        <rFont val="Arial"/>
      </rPr>
      <t xml:space="preserve"> 99,5%).</t>
    </r>
  </si>
  <si>
    <r>
      <t xml:space="preserve">Einrichtung Klimabilanz - Rundfunkanstaltsindividuelle technische Einrichtung, Konfiguration und Übernahme vorhandener Templates.  </t>
    </r>
    <r>
      <rPr>
        <b/>
        <sz val="10"/>
        <rFont val="Arial"/>
        <family val="2"/>
      </rPr>
      <t>- Optionale Leistung</t>
    </r>
  </si>
  <si>
    <r>
      <t xml:space="preserve">Einrichtung VS-Bericht - Rundfunkanstaltsindividuelle technische Einrichtung, Konfiguration und Übernahme vorhandener Templates.  </t>
    </r>
    <r>
      <rPr>
        <b/>
        <sz val="10"/>
        <rFont val="Arial"/>
        <family val="2"/>
      </rPr>
      <t>- Optionale Leistung</t>
    </r>
  </si>
  <si>
    <r>
      <t xml:space="preserve">Einrichtung ARD VS-Bericht - Technische Einrichtung (u.a. Aggregationmechanismus oder vgl.), Konfiguration und Übernahme vorhander Templates.  </t>
    </r>
    <r>
      <rPr>
        <b/>
        <sz val="10"/>
        <rFont val="Arial"/>
        <family val="2"/>
      </rPr>
      <t>- Optionale Leistung</t>
    </r>
  </si>
  <si>
    <r>
      <t xml:space="preserve">Einrichtung CSRD-Bericht- Rundfunkanstaltsindividuelle technische Einrichtung, Konfiguration und Übernahme vorhandener Templates. - </t>
    </r>
    <r>
      <rPr>
        <b/>
        <sz val="10"/>
        <rFont val="Arial"/>
        <family val="2"/>
      </rPr>
      <t>Optionale Leistung</t>
    </r>
  </si>
  <si>
    <r>
      <t xml:space="preserve">Onboarding Workshop Klimabilanz für fachliche Admins - Rundfunkanstaltsübergreifend u.a. zu den Themen: Hinterlegen der jeweiligen Organisationsstruktur, Einrichtung von Usern und Rechten, etc.  </t>
    </r>
    <r>
      <rPr>
        <b/>
        <sz val="10"/>
        <rFont val="Arial"/>
        <family val="2"/>
      </rPr>
      <t>- Optionale Leistung</t>
    </r>
  </si>
  <si>
    <r>
      <t xml:space="preserve">Onboarding Workshop VS-Bericht für fachliche Admins- Rundfunkanstaltsübergreifend u.a. zu den Themen: Hinterlegen der jeweiligen Organisationsstruktur, Einrichtung von Usern und Rechten, etc.  </t>
    </r>
    <r>
      <rPr>
        <b/>
        <sz val="10"/>
        <rFont val="Arial"/>
        <family val="2"/>
      </rPr>
      <t>- Optionale Leistung</t>
    </r>
  </si>
  <si>
    <r>
      <t xml:space="preserve">Onboarding Workshop CSRD-Bericht für fachliche Admins - Rundfunkanstaltsübergreifend u.a. zu den Themen: Hinterlegen der jeweiligen Organisationsstruktur, Einrichtung von Usern und Rechten, etc.  </t>
    </r>
    <r>
      <rPr>
        <b/>
        <sz val="10"/>
        <rFont val="Arial"/>
        <family val="2"/>
      </rPr>
      <t>- Optionale Leistung</t>
    </r>
  </si>
  <si>
    <t>3.4</t>
  </si>
  <si>
    <r>
      <t xml:space="preserve">Dienstleistung - Rundfunksanstaltindividuelle Schulungsanforderungen  </t>
    </r>
    <r>
      <rPr>
        <b/>
        <sz val="10"/>
        <rFont val="Arial"/>
        <family val="2"/>
      </rPr>
      <t>- Optionale Leistung</t>
    </r>
  </si>
  <si>
    <r>
      <t xml:space="preserve">Bereitstellung eines Servicelevels, der über den Service NBD, Montag bis Freitag mindestens 8 Stunden umfasst, deutschsprachigen Mail- &amp; Telefonsupport sowie eine Verfügbarkeit der Systeme von mindestens 99,5% hinausgeht </t>
    </r>
    <r>
      <rPr>
        <b/>
        <sz val="10"/>
        <rFont val="Arial"/>
        <family val="2"/>
      </rPr>
      <t>- Optionale Leistung</t>
    </r>
  </si>
  <si>
    <r>
      <t xml:space="preserve">Workshop Templates - Definition gemeinsamer Grundlagen und Konfiguration der Templates zur Klimabilanz (Auswahl der Scopes und Emissionsfaktoren) und Voluntary Standard </t>
    </r>
    <r>
      <rPr>
        <b/>
        <sz val="10"/>
        <rFont val="Arial"/>
        <family val="2"/>
      </rPr>
      <t>- Optionale Leistung</t>
    </r>
  </si>
  <si>
    <r>
      <t xml:space="preserve">Nutzer Schulung - Schulung und Schulungsunterlagen für bis zu 20 Nutzer. </t>
    </r>
    <r>
      <rPr>
        <b/>
        <sz val="10"/>
        <rFont val="Arial"/>
        <family val="2"/>
      </rPr>
      <t>- Optionale Leistung</t>
    </r>
  </si>
  <si>
    <r>
      <t>Technische Schulung - Schulung und Schulungsunterlagen für 5 technischen Admins.</t>
    </r>
    <r>
      <rPr>
        <b/>
        <sz val="10"/>
        <rFont val="Arial"/>
        <family val="2"/>
      </rPr>
      <t xml:space="preserve"> - Optionale Leistung</t>
    </r>
  </si>
  <si>
    <r>
      <t xml:space="preserve">ARD VS-Bericht - SaaS-Lösung inkl. aller notwendigen Funktionalitäten zur Erstellung eines ARD Nachhaltigkeitsberichts gemäß VS-Standard, der die in den einzelnen VS-Berichten aufgeführten Daten auf Ebene der ARD möglichst automatisiert aggregiert oder ermöglicht, die einzelnen VS-Berichte zu importieren und die Aggregation zu konsolidieren und einem Serviclevel (mind. NBD, 8/5, 99,5%). </t>
    </r>
    <r>
      <rPr>
        <b/>
        <sz val="10"/>
        <rFont val="Arial"/>
        <family val="2"/>
      </rPr>
      <t>- Optionale Leistung</t>
    </r>
  </si>
  <si>
    <r>
      <t xml:space="preserve">Dashboards und Auswertungsfunktionalität - sofern die Funktionalitäten nicht in den Positionen 1.1-1.4 enhalten sind, sind hier die zusätzlichen jährlichen Kosten anzugeben. </t>
    </r>
    <r>
      <rPr>
        <b/>
        <sz val="10"/>
        <rFont val="Arial"/>
        <family val="2"/>
      </rPr>
      <t>- Optionale Leistung</t>
    </r>
  </si>
  <si>
    <r>
      <t>Dienstleistung - Rundfunksanstaltsindividuelle Leistung (Konfiguration, Migration von vorhandenen Bilanzen und Berichten inkl. der Daten, etc.)</t>
    </r>
    <r>
      <rPr>
        <b/>
        <sz val="10"/>
        <rFont val="Arial"/>
        <family val="2"/>
      </rPr>
      <t xml:space="preserve"> - Optionale Leistung</t>
    </r>
  </si>
  <si>
    <t>Angebotspreis netto</t>
  </si>
  <si>
    <t>Angebotspreis brutto</t>
  </si>
  <si>
    <t>Höchst-menge</t>
  </si>
  <si>
    <t>Bereitstellung einer ESG-Reporting-Software (SaaS) für den Bayerischen Rundfunk und weitere Bezugsberechtigte</t>
  </si>
  <si>
    <t>BR-2026-0030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</si>
</sst>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€&quot;"/>
  </numFmts>
  <fonts count="24" x14ac:knownFonts="1">
    <font>
      <sz val="10"/>
      <name val="Arial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i/>
      <sz val="14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i/>
      <sz val="16"/>
      <color rgb="FFFF0000"/>
      <name val="Arial"/>
      <family val="2"/>
      <charset val="1"/>
    </font>
    <font>
      <b/>
      <u/>
      <sz val="12"/>
      <name val="Arial"/>
      <family val="2"/>
      <charset val="1"/>
    </font>
    <font>
      <i/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2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000000"/>
      <name val="Arial"/>
    </font>
    <font>
      <sz val="10"/>
      <color rgb="FFFF0000"/>
      <name val="Arial"/>
    </font>
    <font>
      <sz val="10"/>
      <name val="Arial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7E4BD"/>
        <bgColor rgb="FFFCD5B5"/>
      </patternFill>
    </fill>
    <fill>
      <patternFill patternType="solid">
        <fgColor rgb="FFFFFFFF"/>
        <bgColor rgb="FFCCFFFF"/>
      </patternFill>
    </fill>
    <fill>
      <patternFill patternType="solid">
        <fgColor rgb="FFFCD5B5"/>
        <bgColor rgb="FFFCC79B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83">
    <xf numFmtId="0" fontId="0" fillId="0" borderId="0" xfId="0"/>
    <xf numFmtId="164" fontId="11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14" fontId="0" fillId="0" borderId="0" xfId="0" applyNumberFormat="1" applyFill="1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vertical="center"/>
    </xf>
    <xf numFmtId="0" fontId="2" fillId="0" borderId="2" xfId="0" applyFont="1" applyBorder="1" applyProtection="1"/>
    <xf numFmtId="0" fontId="2" fillId="0" borderId="2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right"/>
    </xf>
    <xf numFmtId="0" fontId="3" fillId="0" borderId="3" xfId="0" applyFont="1" applyBorder="1" applyAlignment="1" applyProtection="1">
      <alignment horizontal="right"/>
    </xf>
    <xf numFmtId="0" fontId="2" fillId="0" borderId="0" xfId="0" applyFont="1" applyProtection="1"/>
    <xf numFmtId="0" fontId="0" fillId="0" borderId="0" xfId="0" applyAlignment="1" applyProtection="1">
      <alignment vertical="center"/>
    </xf>
    <xf numFmtId="0" fontId="4" fillId="0" borderId="9" xfId="0" applyFont="1" applyBorder="1" applyAlignment="1" applyProtection="1">
      <alignment horizontal="left" vertical="top" wrapText="1" indent="1"/>
    </xf>
    <xf numFmtId="0" fontId="4" fillId="0" borderId="0" xfId="0" applyFont="1" applyAlignment="1" applyProtection="1">
      <alignment horizontal="left" vertical="top" wrapText="1" indent="1"/>
    </xf>
    <xf numFmtId="0" fontId="4" fillId="0" borderId="5" xfId="0" applyFont="1" applyBorder="1" applyProtection="1"/>
    <xf numFmtId="0" fontId="4" fillId="0" borderId="0" xfId="0" applyFont="1" applyProtection="1"/>
    <xf numFmtId="0" fontId="5" fillId="0" borderId="5" xfId="0" applyFont="1" applyBorder="1" applyAlignment="1" applyProtection="1">
      <alignment horizontal="center"/>
    </xf>
    <xf numFmtId="0" fontId="7" fillId="0" borderId="4" xfId="0" applyFont="1" applyBorder="1" applyProtection="1"/>
    <xf numFmtId="0" fontId="1" fillId="0" borderId="0" xfId="0" applyFont="1" applyProtection="1"/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1" fillId="0" borderId="5" xfId="0" applyFont="1" applyBorder="1" applyAlignment="1" applyProtection="1">
      <alignment horizontal="right"/>
    </xf>
    <xf numFmtId="0" fontId="0" fillId="0" borderId="4" xfId="0" applyBorder="1" applyProtection="1"/>
    <xf numFmtId="0" fontId="8" fillId="0" borderId="0" xfId="0" applyFont="1" applyAlignment="1" applyProtection="1">
      <alignment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164" fontId="4" fillId="0" borderId="13" xfId="0" applyNumberFormat="1" applyFont="1" applyBorder="1" applyAlignment="1" applyProtection="1">
      <alignment horizontal="center" vertical="center" wrapText="1"/>
    </xf>
    <xf numFmtId="164" fontId="4" fillId="0" borderId="37" xfId="0" applyNumberFormat="1" applyFont="1" applyBorder="1" applyAlignment="1" applyProtection="1">
      <alignment horizontal="center" vertical="center" wrapText="1"/>
    </xf>
    <xf numFmtId="164" fontId="4" fillId="0" borderId="16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49" fontId="11" fillId="0" borderId="17" xfId="0" applyNumberFormat="1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5" fillId="0" borderId="19" xfId="0" applyFont="1" applyBorder="1" applyAlignment="1" applyProtection="1">
      <alignment horizontal="left" vertical="top" wrapText="1"/>
    </xf>
    <xf numFmtId="0" fontId="11" fillId="5" borderId="28" xfId="1" applyNumberFormat="1" applyFont="1" applyFill="1" applyBorder="1" applyAlignment="1" applyProtection="1">
      <alignment horizontal="center" vertical="center" wrapText="1"/>
    </xf>
    <xf numFmtId="164" fontId="11" fillId="0" borderId="20" xfId="0" applyNumberFormat="1" applyFont="1" applyBorder="1" applyAlignment="1" applyProtection="1">
      <alignment horizontal="center" vertical="center" wrapText="1"/>
    </xf>
    <xf numFmtId="0" fontId="15" fillId="0" borderId="19" xfId="0" applyFont="1" applyFill="1" applyBorder="1" applyAlignment="1" applyProtection="1">
      <alignment horizontal="left" vertical="top" wrapText="1"/>
    </xf>
    <xf numFmtId="0" fontId="11" fillId="0" borderId="28" xfId="1" applyNumberFormat="1" applyFont="1" applyFill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left" vertical="top" wrapText="1"/>
    </xf>
    <xf numFmtId="0" fontId="11" fillId="0" borderId="19" xfId="0" applyFont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top" wrapText="1"/>
    </xf>
    <xf numFmtId="0" fontId="11" fillId="5" borderId="19" xfId="0" applyFont="1" applyFill="1" applyBorder="1" applyAlignment="1" applyProtection="1">
      <alignment horizontal="center" vertical="center" wrapText="1"/>
    </xf>
    <xf numFmtId="49" fontId="11" fillId="0" borderId="30" xfId="0" applyNumberFormat="1" applyFont="1" applyBorder="1" applyAlignment="1" applyProtection="1">
      <alignment horizontal="center" vertical="center" wrapText="1"/>
    </xf>
    <xf numFmtId="49" fontId="10" fillId="0" borderId="22" xfId="0" applyNumberFormat="1" applyFont="1" applyBorder="1" applyAlignment="1" applyProtection="1">
      <alignment horizontal="center" vertical="center" wrapText="1"/>
    </xf>
    <xf numFmtId="0" fontId="10" fillId="0" borderId="23" xfId="0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11" fillId="0" borderId="23" xfId="0" applyFont="1" applyBorder="1" applyAlignment="1" applyProtection="1">
      <alignment horizontal="center" vertical="center" wrapText="1"/>
    </xf>
    <xf numFmtId="164" fontId="11" fillId="0" borderId="23" xfId="0" applyNumberFormat="1" applyFont="1" applyBorder="1" applyAlignment="1" applyProtection="1">
      <alignment horizontal="center" vertical="center" wrapText="1"/>
    </xf>
    <xf numFmtId="164" fontId="11" fillId="0" borderId="38" xfId="0" applyNumberFormat="1" applyFont="1" applyBorder="1" applyAlignment="1" applyProtection="1">
      <alignment horizontal="center" vertical="center" wrapText="1"/>
    </xf>
    <xf numFmtId="164" fontId="11" fillId="0" borderId="24" xfId="0" applyNumberFormat="1" applyFont="1" applyBorder="1" applyAlignment="1" applyProtection="1">
      <alignment horizontal="center" vertical="center" wrapText="1"/>
    </xf>
    <xf numFmtId="49" fontId="10" fillId="0" borderId="25" xfId="0" applyNumberFormat="1" applyFont="1" applyBorder="1" applyAlignment="1" applyProtection="1">
      <alignment horizontal="center" vertical="center" wrapText="1"/>
    </xf>
    <xf numFmtId="2" fontId="5" fillId="0" borderId="25" xfId="0" applyNumberFormat="1" applyFont="1" applyBorder="1" applyAlignment="1" applyProtection="1">
      <alignment horizontal="center" vertical="center" wrapText="1"/>
    </xf>
    <xf numFmtId="164" fontId="16" fillId="4" borderId="29" xfId="0" applyNumberFormat="1" applyFont="1" applyFill="1" applyBorder="1" applyAlignment="1" applyProtection="1">
      <alignment horizontal="right" vertical="top" wrapText="1"/>
    </xf>
    <xf numFmtId="164" fontId="12" fillId="4" borderId="26" xfId="0" applyNumberFormat="1" applyFont="1" applyFill="1" applyBorder="1" applyAlignment="1" applyProtection="1">
      <alignment horizontal="center" vertical="top" wrapText="1"/>
    </xf>
    <xf numFmtId="164" fontId="14" fillId="4" borderId="21" xfId="0" applyNumberFormat="1" applyFont="1" applyFill="1" applyBorder="1" applyAlignment="1" applyProtection="1">
      <alignment vertical="top" wrapText="1"/>
    </xf>
    <xf numFmtId="49" fontId="10" fillId="0" borderId="18" xfId="0" applyNumberFormat="1" applyFont="1" applyBorder="1" applyAlignment="1" applyProtection="1">
      <alignment horizontal="center" vertical="center" wrapText="1"/>
    </xf>
    <xf numFmtId="2" fontId="5" fillId="0" borderId="18" xfId="0" applyNumberFormat="1" applyFont="1" applyBorder="1" applyAlignment="1" applyProtection="1">
      <alignment horizontal="center" vertical="center" wrapText="1"/>
    </xf>
    <xf numFmtId="164" fontId="12" fillId="0" borderId="18" xfId="0" applyNumberFormat="1" applyFont="1" applyBorder="1" applyAlignment="1" applyProtection="1">
      <alignment vertical="top" wrapText="1"/>
    </xf>
    <xf numFmtId="164" fontId="12" fillId="0" borderId="18" xfId="0" applyNumberFormat="1" applyFont="1" applyBorder="1" applyAlignment="1" applyProtection="1">
      <alignment horizontal="right" vertical="top" wrapText="1"/>
    </xf>
    <xf numFmtId="164" fontId="4" fillId="3" borderId="18" xfId="0" applyNumberFormat="1" applyFont="1" applyFill="1" applyBorder="1" applyAlignment="1" applyProtection="1">
      <alignment vertical="center"/>
    </xf>
    <xf numFmtId="0" fontId="10" fillId="0" borderId="21" xfId="0" applyFont="1" applyBorder="1" applyAlignment="1" applyProtection="1">
      <alignment horizontal="center" vertical="top"/>
    </xf>
    <xf numFmtId="164" fontId="13" fillId="0" borderId="26" xfId="0" applyNumberFormat="1" applyFont="1" applyBorder="1" applyAlignment="1" applyProtection="1">
      <alignment vertical="top" wrapText="1"/>
    </xf>
    <xf numFmtId="164" fontId="13" fillId="0" borderId="39" xfId="0" applyNumberFormat="1" applyFont="1" applyBorder="1" applyAlignment="1" applyProtection="1">
      <alignment vertical="top" wrapText="1"/>
    </xf>
    <xf numFmtId="0" fontId="10" fillId="0" borderId="27" xfId="0" applyFont="1" applyBorder="1" applyAlignment="1" applyProtection="1">
      <alignment horizontal="center" vertical="top"/>
    </xf>
    <xf numFmtId="0" fontId="0" fillId="0" borderId="27" xfId="0" applyBorder="1" applyAlignment="1" applyProtection="1">
      <alignment wrapText="1"/>
    </xf>
    <xf numFmtId="164" fontId="12" fillId="0" borderId="27" xfId="0" applyNumberFormat="1" applyFont="1" applyBorder="1" applyAlignment="1" applyProtection="1">
      <alignment vertical="top" wrapText="1"/>
    </xf>
    <xf numFmtId="0" fontId="23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horizontal="right" vertical="top" wrapText="1"/>
    </xf>
    <xf numFmtId="0" fontId="4" fillId="2" borderId="8" xfId="0" applyFont="1" applyFill="1" applyBorder="1" applyAlignment="1" applyProtection="1">
      <alignment horizontal="left" vertical="top" wrapText="1" indent="1"/>
      <protection locked="0"/>
    </xf>
    <xf numFmtId="0" fontId="4" fillId="2" borderId="10" xfId="0" applyFont="1" applyFill="1" applyBorder="1" applyAlignment="1" applyProtection="1">
      <alignment horizontal="left" vertical="top" wrapText="1" indent="1"/>
      <protection locked="0"/>
    </xf>
    <xf numFmtId="0" fontId="4" fillId="2" borderId="11" xfId="0" applyFont="1" applyFill="1" applyBorder="1" applyAlignment="1" applyProtection="1">
      <alignment horizontal="left" vertical="top" wrapText="1" indent="1"/>
      <protection locked="0"/>
    </xf>
    <xf numFmtId="0" fontId="9" fillId="0" borderId="12" xfId="0" applyFont="1" applyBorder="1" applyAlignment="1" applyProtection="1">
      <alignment horizontal="center" vertical="center" wrapText="1"/>
    </xf>
    <xf numFmtId="49" fontId="10" fillId="0" borderId="34" xfId="0" applyNumberFormat="1" applyFont="1" applyBorder="1" applyAlignment="1" applyProtection="1">
      <alignment horizontal="center" vertical="center" wrapText="1"/>
    </xf>
    <xf numFmtId="49" fontId="10" fillId="0" borderId="35" xfId="0" applyNumberFormat="1" applyFont="1" applyBorder="1" applyAlignment="1" applyProtection="1">
      <alignment horizontal="center" vertical="center" wrapText="1"/>
    </xf>
    <xf numFmtId="49" fontId="10" fillId="0" borderId="36" xfId="0" applyNumberFormat="1" applyFont="1" applyBorder="1" applyAlignment="1" applyProtection="1">
      <alignment horizontal="center" vertical="center" wrapText="1"/>
    </xf>
    <xf numFmtId="49" fontId="19" fillId="0" borderId="31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33" xfId="0" applyNumberFormat="1" applyFont="1" applyBorder="1" applyAlignment="1" applyProtection="1">
      <alignment horizontal="center" vertical="center" wrapText="1"/>
    </xf>
    <xf numFmtId="164" fontId="12" fillId="4" borderId="28" xfId="0" applyNumberFormat="1" applyFont="1" applyFill="1" applyBorder="1" applyAlignment="1" applyProtection="1">
      <alignment horizontal="center" vertical="top" wrapText="1"/>
    </xf>
    <xf numFmtId="164" fontId="12" fillId="4" borderId="29" xfId="0" applyNumberFormat="1" applyFont="1" applyFill="1" applyBorder="1" applyAlignment="1" applyProtection="1">
      <alignment horizontal="center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D5B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CC79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65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="120" zoomScaleNormal="120" workbookViewId="0">
      <selection activeCell="E5" sqref="E5:F5"/>
    </sheetView>
  </sheetViews>
  <sheetFormatPr baseColWidth="10" defaultColWidth="9.140625" defaultRowHeight="12.75" x14ac:dyDescent="0.2"/>
  <cols>
    <col min="1" max="1" width="7.28515625" style="2" customWidth="1"/>
    <col min="2" max="3" width="11.140625" style="2" customWidth="1"/>
    <col min="4" max="4" width="13.28515625" style="2" customWidth="1"/>
    <col min="5" max="5" width="103" style="2" customWidth="1"/>
    <col min="6" max="6" width="10" style="2" hidden="1" customWidth="1"/>
    <col min="7" max="7" width="19.85546875" style="2" customWidth="1"/>
    <col min="8" max="8" width="14.85546875" style="2" customWidth="1"/>
    <col min="9" max="9" width="22.42578125" style="2" customWidth="1"/>
    <col min="10" max="10" width="14.28515625" style="2" customWidth="1"/>
    <col min="11" max="1027" width="10.7109375" style="2" customWidth="1"/>
    <col min="1028" max="16384" width="9.140625" style="2"/>
  </cols>
  <sheetData>
    <row r="1" spans="1:9" x14ac:dyDescent="0.2">
      <c r="I1" s="3">
        <v>46227</v>
      </c>
    </row>
    <row r="2" spans="1:9" s="5" customFormat="1" ht="41.25" customHeight="1" thickBot="1" x14ac:dyDescent="0.25">
      <c r="A2" s="4" t="s">
        <v>0</v>
      </c>
      <c r="C2" s="5" t="s">
        <v>60</v>
      </c>
      <c r="E2" s="68" t="s">
        <v>59</v>
      </c>
    </row>
    <row r="3" spans="1:9" s="11" customFormat="1" ht="21.95" customHeight="1" thickTop="1" x14ac:dyDescent="0.3">
      <c r="A3" s="6" t="s">
        <v>1</v>
      </c>
      <c r="B3" s="7"/>
      <c r="C3" s="7"/>
      <c r="D3" s="7"/>
      <c r="E3" s="7"/>
      <c r="F3" s="8"/>
      <c r="G3" s="9"/>
      <c r="H3" s="9"/>
      <c r="I3" s="10"/>
    </row>
    <row r="4" spans="1:9" s="12" customFormat="1" ht="16.5" thickBot="1" x14ac:dyDescent="0.25">
      <c r="A4" s="69"/>
      <c r="B4" s="69"/>
      <c r="C4" s="69"/>
      <c r="D4" s="69"/>
      <c r="E4" s="69"/>
      <c r="F4" s="69"/>
      <c r="G4" s="69"/>
      <c r="H4" s="69"/>
      <c r="I4" s="69"/>
    </row>
    <row r="5" spans="1:9" s="16" customFormat="1" ht="15.75" customHeight="1" x14ac:dyDescent="0.2">
      <c r="A5" s="70" t="s">
        <v>2</v>
      </c>
      <c r="B5" s="70"/>
      <c r="C5" s="70"/>
      <c r="D5" s="70"/>
      <c r="E5" s="71"/>
      <c r="F5" s="71"/>
      <c r="G5" s="13"/>
      <c r="H5" s="14"/>
      <c r="I5" s="15"/>
    </row>
    <row r="6" spans="1:9" s="16" customFormat="1" ht="15" customHeight="1" x14ac:dyDescent="0.2">
      <c r="A6" s="70" t="s">
        <v>3</v>
      </c>
      <c r="B6" s="70"/>
      <c r="C6" s="70"/>
      <c r="D6" s="70"/>
      <c r="E6" s="72"/>
      <c r="F6" s="72"/>
      <c r="G6" s="13"/>
      <c r="H6" s="14"/>
      <c r="I6" s="15"/>
    </row>
    <row r="7" spans="1:9" s="16" customFormat="1" ht="15" customHeight="1" x14ac:dyDescent="0.2">
      <c r="A7" s="70" t="s">
        <v>4</v>
      </c>
      <c r="B7" s="70"/>
      <c r="C7" s="70"/>
      <c r="D7" s="70"/>
      <c r="E7" s="72"/>
      <c r="F7" s="72"/>
      <c r="G7" s="13"/>
      <c r="H7" s="14"/>
      <c r="I7" s="15"/>
    </row>
    <row r="8" spans="1:9" s="16" customFormat="1" ht="16.5" customHeight="1" x14ac:dyDescent="0.25">
      <c r="A8" s="70" t="s">
        <v>5</v>
      </c>
      <c r="B8" s="70"/>
      <c r="C8" s="70"/>
      <c r="D8" s="70"/>
      <c r="E8" s="73"/>
      <c r="F8" s="73"/>
      <c r="G8" s="13"/>
      <c r="H8" s="14"/>
      <c r="I8" s="17"/>
    </row>
    <row r="9" spans="1:9" ht="10.5" customHeight="1" x14ac:dyDescent="0.3">
      <c r="A9" s="18"/>
      <c r="B9" s="19"/>
      <c r="C9" s="19"/>
      <c r="D9" s="19"/>
      <c r="E9" s="19"/>
      <c r="F9" s="20"/>
      <c r="G9" s="21"/>
      <c r="H9" s="21"/>
      <c r="I9" s="22"/>
    </row>
    <row r="10" spans="1:9" ht="31.5" x14ac:dyDescent="0.2">
      <c r="A10" s="23"/>
      <c r="E10" s="24" t="s">
        <v>6</v>
      </c>
      <c r="G10" s="74"/>
      <c r="H10" s="74"/>
      <c r="I10" s="74"/>
    </row>
    <row r="11" spans="1:9" s="31" customFormat="1" ht="33.75" customHeight="1" thickBot="1" x14ac:dyDescent="0.25">
      <c r="A11" s="25" t="s">
        <v>7</v>
      </c>
      <c r="B11" s="26" t="s">
        <v>8</v>
      </c>
      <c r="C11" s="26" t="s">
        <v>58</v>
      </c>
      <c r="D11" s="26" t="s">
        <v>9</v>
      </c>
      <c r="E11" s="26" t="s">
        <v>10</v>
      </c>
      <c r="F11" s="27" t="s">
        <v>8</v>
      </c>
      <c r="G11" s="28" t="s">
        <v>11</v>
      </c>
      <c r="H11" s="29" t="s">
        <v>12</v>
      </c>
      <c r="I11" s="30" t="s">
        <v>13</v>
      </c>
    </row>
    <row r="12" spans="1:9" s="32" customFormat="1" x14ac:dyDescent="0.2">
      <c r="A12" s="75" t="s">
        <v>14</v>
      </c>
      <c r="B12" s="76"/>
      <c r="C12" s="76"/>
      <c r="D12" s="76"/>
      <c r="E12" s="76"/>
      <c r="F12" s="76"/>
      <c r="G12" s="76"/>
      <c r="H12" s="76"/>
      <c r="I12" s="77"/>
    </row>
    <row r="13" spans="1:9" s="31" customFormat="1" ht="51.75" customHeight="1" x14ac:dyDescent="0.2">
      <c r="A13" s="33" t="s">
        <v>15</v>
      </c>
      <c r="B13" s="34">
        <v>9</v>
      </c>
      <c r="C13" s="34">
        <v>11</v>
      </c>
      <c r="D13" s="34" t="s">
        <v>16</v>
      </c>
      <c r="E13" s="35" t="s">
        <v>37</v>
      </c>
      <c r="F13" s="34"/>
      <c r="G13" s="1">
        <v>0</v>
      </c>
      <c r="H13" s="36">
        <v>4</v>
      </c>
      <c r="I13" s="37">
        <f>G13*B13*H13</f>
        <v>0</v>
      </c>
    </row>
    <row r="14" spans="1:9" s="31" customFormat="1" ht="45.75" customHeight="1" x14ac:dyDescent="0.2">
      <c r="A14" s="33" t="s">
        <v>17</v>
      </c>
      <c r="B14" s="34">
        <v>4</v>
      </c>
      <c r="C14" s="34">
        <v>5</v>
      </c>
      <c r="D14" s="34" t="s">
        <v>16</v>
      </c>
      <c r="E14" s="35" t="s">
        <v>38</v>
      </c>
      <c r="F14" s="34"/>
      <c r="G14" s="1">
        <v>0</v>
      </c>
      <c r="H14" s="36">
        <v>4</v>
      </c>
      <c r="I14" s="37">
        <f t="shared" ref="I14:I17" si="0">G14*B14*H14</f>
        <v>0</v>
      </c>
    </row>
    <row r="15" spans="1:9" s="31" customFormat="1" ht="59.25" customHeight="1" x14ac:dyDescent="0.2">
      <c r="A15" s="33" t="s">
        <v>18</v>
      </c>
      <c r="B15" s="34">
        <v>1</v>
      </c>
      <c r="C15" s="34">
        <v>1</v>
      </c>
      <c r="D15" s="34" t="s">
        <v>16</v>
      </c>
      <c r="E15" s="38" t="s">
        <v>53</v>
      </c>
      <c r="F15" s="34"/>
      <c r="G15" s="1">
        <v>0</v>
      </c>
      <c r="H15" s="39">
        <v>4</v>
      </c>
      <c r="I15" s="37">
        <f t="shared" si="0"/>
        <v>0</v>
      </c>
    </row>
    <row r="16" spans="1:9" s="31" customFormat="1" ht="45.75" customHeight="1" x14ac:dyDescent="0.2">
      <c r="A16" s="33" t="s">
        <v>19</v>
      </c>
      <c r="B16" s="34">
        <v>2</v>
      </c>
      <c r="C16" s="34">
        <v>3</v>
      </c>
      <c r="D16" s="34" t="s">
        <v>16</v>
      </c>
      <c r="E16" s="40" t="s">
        <v>39</v>
      </c>
      <c r="F16" s="41"/>
      <c r="G16" s="1">
        <v>0</v>
      </c>
      <c r="H16" s="39">
        <v>4</v>
      </c>
      <c r="I16" s="37">
        <f t="shared" si="0"/>
        <v>0</v>
      </c>
    </row>
    <row r="17" spans="1:9" s="31" customFormat="1" ht="33.75" customHeight="1" x14ac:dyDescent="0.2">
      <c r="A17" s="33" t="s">
        <v>20</v>
      </c>
      <c r="B17" s="34">
        <v>1</v>
      </c>
      <c r="C17" s="34">
        <v>7</v>
      </c>
      <c r="D17" s="34" t="s">
        <v>16</v>
      </c>
      <c r="E17" s="42" t="s">
        <v>54</v>
      </c>
      <c r="F17" s="41"/>
      <c r="G17" s="1">
        <v>0</v>
      </c>
      <c r="H17" s="39">
        <v>4</v>
      </c>
      <c r="I17" s="37">
        <f t="shared" si="0"/>
        <v>0</v>
      </c>
    </row>
    <row r="18" spans="1:9" s="31" customFormat="1" ht="15" x14ac:dyDescent="0.2">
      <c r="A18" s="78" t="s">
        <v>21</v>
      </c>
      <c r="B18" s="79"/>
      <c r="C18" s="79"/>
      <c r="D18" s="79"/>
      <c r="E18" s="79"/>
      <c r="F18" s="79"/>
      <c r="G18" s="79"/>
      <c r="H18" s="79"/>
      <c r="I18" s="80"/>
    </row>
    <row r="19" spans="1:9" s="31" customFormat="1" ht="36.75" customHeight="1" x14ac:dyDescent="0.2">
      <c r="A19" s="33" t="s">
        <v>22</v>
      </c>
      <c r="B19" s="34">
        <v>2</v>
      </c>
      <c r="C19" s="41">
        <v>5</v>
      </c>
      <c r="D19" s="41" t="s">
        <v>23</v>
      </c>
      <c r="E19" s="35" t="s">
        <v>50</v>
      </c>
      <c r="F19" s="41"/>
      <c r="G19" s="1">
        <v>0</v>
      </c>
      <c r="H19" s="39">
        <v>1</v>
      </c>
      <c r="I19" s="37">
        <f>G19*B19*H19</f>
        <v>0</v>
      </c>
    </row>
    <row r="20" spans="1:9" s="31" customFormat="1" ht="32.25" customHeight="1" x14ac:dyDescent="0.2">
      <c r="A20" s="33" t="s">
        <v>24</v>
      </c>
      <c r="B20" s="34">
        <v>9</v>
      </c>
      <c r="C20" s="41">
        <v>18</v>
      </c>
      <c r="D20" s="41" t="s">
        <v>23</v>
      </c>
      <c r="E20" s="35" t="s">
        <v>40</v>
      </c>
      <c r="F20" s="41"/>
      <c r="G20" s="1">
        <v>0</v>
      </c>
      <c r="H20" s="39">
        <v>1</v>
      </c>
      <c r="I20" s="37">
        <f t="shared" ref="I20:I31" si="1">G20*B20*H20</f>
        <v>0</v>
      </c>
    </row>
    <row r="21" spans="1:9" s="31" customFormat="1" ht="33" customHeight="1" x14ac:dyDescent="0.2">
      <c r="A21" s="33" t="s">
        <v>25</v>
      </c>
      <c r="B21" s="34">
        <v>4</v>
      </c>
      <c r="C21" s="41">
        <v>8</v>
      </c>
      <c r="D21" s="41" t="s">
        <v>23</v>
      </c>
      <c r="E21" s="35" t="s">
        <v>41</v>
      </c>
      <c r="F21" s="41"/>
      <c r="G21" s="1">
        <v>0</v>
      </c>
      <c r="H21" s="39">
        <v>1</v>
      </c>
      <c r="I21" s="37">
        <f t="shared" si="1"/>
        <v>0</v>
      </c>
    </row>
    <row r="22" spans="1:9" s="31" customFormat="1" ht="30.75" customHeight="1" x14ac:dyDescent="0.2">
      <c r="A22" s="33" t="s">
        <v>26</v>
      </c>
      <c r="B22" s="34">
        <v>1</v>
      </c>
      <c r="C22" s="41">
        <v>3</v>
      </c>
      <c r="D22" s="41" t="s">
        <v>23</v>
      </c>
      <c r="E22" s="38" t="s">
        <v>42</v>
      </c>
      <c r="F22" s="41"/>
      <c r="G22" s="1">
        <v>0</v>
      </c>
      <c r="H22" s="39">
        <v>1</v>
      </c>
      <c r="I22" s="37">
        <f t="shared" si="1"/>
        <v>0</v>
      </c>
    </row>
    <row r="23" spans="1:9" s="31" customFormat="1" ht="33" customHeight="1" x14ac:dyDescent="0.2">
      <c r="A23" s="33" t="s">
        <v>27</v>
      </c>
      <c r="B23" s="34">
        <v>2</v>
      </c>
      <c r="C23" s="41">
        <v>3</v>
      </c>
      <c r="D23" s="41" t="s">
        <v>23</v>
      </c>
      <c r="E23" s="35" t="s">
        <v>43</v>
      </c>
      <c r="F23" s="41"/>
      <c r="G23" s="1">
        <v>0</v>
      </c>
      <c r="H23" s="39">
        <v>1</v>
      </c>
      <c r="I23" s="37">
        <f t="shared" si="1"/>
        <v>0</v>
      </c>
    </row>
    <row r="24" spans="1:9" s="31" customFormat="1" ht="34.5" customHeight="1" x14ac:dyDescent="0.2">
      <c r="A24" s="33" t="s">
        <v>28</v>
      </c>
      <c r="B24" s="34">
        <v>10</v>
      </c>
      <c r="C24" s="41">
        <v>18</v>
      </c>
      <c r="D24" s="43" t="s">
        <v>29</v>
      </c>
      <c r="E24" s="35" t="s">
        <v>44</v>
      </c>
      <c r="F24" s="41"/>
      <c r="G24" s="1">
        <v>0</v>
      </c>
      <c r="H24" s="39">
        <v>1</v>
      </c>
      <c r="I24" s="37">
        <f t="shared" si="1"/>
        <v>0</v>
      </c>
    </row>
    <row r="25" spans="1:9" s="31" customFormat="1" ht="34.5" customHeight="1" x14ac:dyDescent="0.2">
      <c r="A25" s="33" t="s">
        <v>30</v>
      </c>
      <c r="B25" s="34">
        <v>4</v>
      </c>
      <c r="C25" s="41">
        <v>8</v>
      </c>
      <c r="D25" s="43" t="s">
        <v>29</v>
      </c>
      <c r="E25" s="35" t="s">
        <v>45</v>
      </c>
      <c r="F25" s="41"/>
      <c r="G25" s="1">
        <v>0</v>
      </c>
      <c r="H25" s="39">
        <v>1</v>
      </c>
      <c r="I25" s="37">
        <f t="shared" si="1"/>
        <v>0</v>
      </c>
    </row>
    <row r="26" spans="1:9" s="31" customFormat="1" ht="34.5" customHeight="1" x14ac:dyDescent="0.2">
      <c r="A26" s="33" t="s">
        <v>31</v>
      </c>
      <c r="B26" s="34">
        <v>1</v>
      </c>
      <c r="C26" s="41">
        <v>9</v>
      </c>
      <c r="D26" s="43" t="s">
        <v>23</v>
      </c>
      <c r="E26" s="35" t="s">
        <v>46</v>
      </c>
      <c r="F26" s="41"/>
      <c r="G26" s="1">
        <v>0</v>
      </c>
      <c r="H26" s="39">
        <v>1</v>
      </c>
      <c r="I26" s="37">
        <f t="shared" si="1"/>
        <v>0</v>
      </c>
    </row>
    <row r="27" spans="1:9" s="31" customFormat="1" ht="27" customHeight="1" x14ac:dyDescent="0.2">
      <c r="A27" s="33" t="s">
        <v>32</v>
      </c>
      <c r="B27" s="34">
        <v>1</v>
      </c>
      <c r="C27" s="41">
        <v>5</v>
      </c>
      <c r="D27" s="41" t="s">
        <v>23</v>
      </c>
      <c r="E27" s="35" t="s">
        <v>52</v>
      </c>
      <c r="F27" s="41"/>
      <c r="G27" s="1">
        <v>0</v>
      </c>
      <c r="H27" s="39">
        <v>1</v>
      </c>
      <c r="I27" s="37">
        <f t="shared" si="1"/>
        <v>0</v>
      </c>
    </row>
    <row r="28" spans="1:9" s="31" customFormat="1" ht="24" customHeight="1" x14ac:dyDescent="0.2">
      <c r="A28" s="33" t="s">
        <v>33</v>
      </c>
      <c r="B28" s="34">
        <v>9</v>
      </c>
      <c r="C28" s="41">
        <v>27</v>
      </c>
      <c r="D28" s="41" t="s">
        <v>23</v>
      </c>
      <c r="E28" s="35" t="s">
        <v>51</v>
      </c>
      <c r="F28" s="41"/>
      <c r="G28" s="1">
        <v>0</v>
      </c>
      <c r="H28" s="39">
        <v>1</v>
      </c>
      <c r="I28" s="37">
        <f>G28*B28*H28</f>
        <v>0</v>
      </c>
    </row>
    <row r="29" spans="1:9" s="31" customFormat="1" ht="34.5" customHeight="1" x14ac:dyDescent="0.2">
      <c r="A29" s="44" t="s">
        <v>34</v>
      </c>
      <c r="B29" s="34">
        <v>9</v>
      </c>
      <c r="C29" s="41">
        <v>36</v>
      </c>
      <c r="D29" s="41" t="s">
        <v>23</v>
      </c>
      <c r="E29" s="35" t="s">
        <v>55</v>
      </c>
      <c r="F29" s="41"/>
      <c r="G29" s="1">
        <v>0</v>
      </c>
      <c r="H29" s="39">
        <v>1</v>
      </c>
      <c r="I29" s="37">
        <f t="shared" si="1"/>
        <v>0</v>
      </c>
    </row>
    <row r="30" spans="1:9" s="31" customFormat="1" ht="22.5" customHeight="1" x14ac:dyDescent="0.2">
      <c r="A30" s="44" t="s">
        <v>35</v>
      </c>
      <c r="B30" s="34">
        <v>2</v>
      </c>
      <c r="C30" s="41">
        <v>36</v>
      </c>
      <c r="D30" s="41" t="s">
        <v>23</v>
      </c>
      <c r="E30" s="35" t="s">
        <v>48</v>
      </c>
      <c r="F30" s="41"/>
      <c r="G30" s="1">
        <v>0</v>
      </c>
      <c r="H30" s="39">
        <v>1</v>
      </c>
      <c r="I30" s="37">
        <f t="shared" si="1"/>
        <v>0</v>
      </c>
    </row>
    <row r="31" spans="1:9" s="31" customFormat="1" ht="41.25" customHeight="1" x14ac:dyDescent="0.2">
      <c r="A31" s="44" t="s">
        <v>47</v>
      </c>
      <c r="B31" s="34">
        <v>1</v>
      </c>
      <c r="C31" s="41">
        <v>9</v>
      </c>
      <c r="D31" s="41" t="s">
        <v>16</v>
      </c>
      <c r="E31" s="35" t="s">
        <v>49</v>
      </c>
      <c r="F31" s="41"/>
      <c r="G31" s="1">
        <v>0</v>
      </c>
      <c r="H31" s="39">
        <v>1</v>
      </c>
      <c r="I31" s="37">
        <f t="shared" si="1"/>
        <v>0</v>
      </c>
    </row>
    <row r="32" spans="1:9" s="31" customFormat="1" ht="15.75" thickBot="1" x14ac:dyDescent="0.25">
      <c r="A32" s="45"/>
      <c r="B32" s="46"/>
      <c r="C32" s="46"/>
      <c r="D32" s="46"/>
      <c r="E32" s="47"/>
      <c r="F32" s="48"/>
      <c r="G32" s="49"/>
      <c r="H32" s="50"/>
      <c r="I32" s="51"/>
    </row>
    <row r="33" spans="1:9" ht="16.5" thickTop="1" x14ac:dyDescent="0.2">
      <c r="A33" s="52"/>
      <c r="B33" s="53"/>
      <c r="C33" s="53"/>
      <c r="D33" s="53"/>
      <c r="E33" s="54" t="s">
        <v>56</v>
      </c>
      <c r="F33" s="81"/>
      <c r="G33" s="82"/>
      <c r="H33" s="55"/>
      <c r="I33" s="56">
        <f>SUM(I13:I32)</f>
        <v>0</v>
      </c>
    </row>
    <row r="34" spans="1:9" ht="15.75" customHeight="1" x14ac:dyDescent="0.2">
      <c r="A34" s="57"/>
      <c r="B34" s="58"/>
      <c r="C34" s="58"/>
      <c r="D34" s="59"/>
      <c r="E34" s="60" t="s">
        <v>36</v>
      </c>
      <c r="F34" s="59"/>
      <c r="G34" s="59"/>
      <c r="H34" s="60"/>
      <c r="I34" s="61">
        <f>I33*0.19</f>
        <v>0</v>
      </c>
    </row>
    <row r="35" spans="1:9" s="16" customFormat="1" ht="17.25" customHeight="1" x14ac:dyDescent="0.2">
      <c r="A35" s="62"/>
      <c r="B35" s="63"/>
      <c r="C35" s="64"/>
      <c r="D35" s="59"/>
      <c r="E35" s="60" t="s">
        <v>57</v>
      </c>
      <c r="F35" s="60"/>
      <c r="G35" s="60"/>
      <c r="H35" s="60"/>
      <c r="I35" s="60">
        <f>I33+I34</f>
        <v>0</v>
      </c>
    </row>
    <row r="36" spans="1:9" s="16" customFormat="1" ht="15" x14ac:dyDescent="0.2">
      <c r="A36" s="65"/>
      <c r="B36" s="66"/>
      <c r="C36" s="66"/>
      <c r="D36" s="67"/>
      <c r="E36" s="67"/>
      <c r="F36" s="67"/>
      <c r="G36" s="67"/>
      <c r="H36" s="67"/>
      <c r="I36" s="67"/>
    </row>
  </sheetData>
  <sheetProtection algorithmName="SHA-512" hashValue="NRYhpC7Bbo3EP/onXpNhzRoCuGnlP5bmfrVn+eTiZtB8dsE9z2M/x2jV3gOtg+hrvMRiMyYgMROmHHT1/Nwxsg==" saltValue="gbl36zLcfnUYySI4lPZ7cg==" spinCount="100000" sheet="1" objects="1" scenarios="1"/>
  <mergeCells count="13">
    <mergeCell ref="A12:I12"/>
    <mergeCell ref="A18:I18"/>
    <mergeCell ref="F33:G33"/>
    <mergeCell ref="A7:D7"/>
    <mergeCell ref="E7:F7"/>
    <mergeCell ref="A8:D8"/>
    <mergeCell ref="E8:F8"/>
    <mergeCell ref="G10:I10"/>
    <mergeCell ref="A4:I4"/>
    <mergeCell ref="A5:D5"/>
    <mergeCell ref="E5:F5"/>
    <mergeCell ref="A6:D6"/>
    <mergeCell ref="E6:F6"/>
  </mergeCells>
  <phoneticPr fontId="18" type="noConversion"/>
  <pageMargins left="0.70866141732283472" right="0.70866141732283472" top="0.74803149606299213" bottom="0.74803149606299213" header="0.51181102362204722" footer="0.31496062992125984"/>
  <pageSetup paperSize="9" scale="77" firstPageNumber="0" fitToHeight="0" orientation="landscape" horizontalDpi="300" verticalDpi="300" r:id="rId1"/>
  <headerFooter>
    <oddFooter>&amp;LAbt. Planung Systemtechnologie / Kay Galinsky&amp;C&amp;A&amp;RSeite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CCF5F1F17A9AD54C8A1F3F28C0474BCA" ma:contentTypeVersion="" ma:contentTypeDescription="Default Word Template" ma:contentTypeScope="" ma:versionID="5f9081ca2b462e83bd9f64bb48e95e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94fd44e43ed6ea2089cb8f029003b7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3270FE-5C07-4F7A-8C52-DDFE216668D0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B25FDE-2837-4C3D-B7BF-D25BF0BE2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23A63F-6DEC-45B6-B842-3D54ACAEDF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9</vt:i4>
      </vt:variant>
    </vt:vector>
  </HeadingPairs>
  <TitlesOfParts>
    <vt:vector size="10" baseType="lpstr">
      <vt:lpstr>Preisblatt</vt:lpstr>
      <vt:lpstr>Preisblatt!BR_Preise</vt:lpstr>
      <vt:lpstr>Preisblatt!Drucktitel</vt:lpstr>
      <vt:lpstr>Preisblatt!Print_Titles_0</vt:lpstr>
      <vt:lpstr>Preisblatt!Print_Titles_0_0</vt:lpstr>
      <vt:lpstr>Preisblatt!Print_Titles_0_0_0</vt:lpstr>
      <vt:lpstr>Preisblatt!Print_Titles_0_0_0_0</vt:lpstr>
      <vt:lpstr>Preisblatt!Print_Titles_0_0_0_0_0</vt:lpstr>
      <vt:lpstr>Preisblatt!Print_Titles_0_0_0_0_0_0</vt:lpstr>
      <vt:lpstr>Preisblatt!Print_Titles_0_0_0_0_0_0_0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Finale Version SEP</dc:title>
  <dc:subject/>
  <dc:creator>Galinsky, Kay</dc:creator>
  <cp:keywords/>
  <dc:description/>
  <cp:lastModifiedBy>Kordetzky, Bernd</cp:lastModifiedBy>
  <cp:revision>1</cp:revision>
  <dcterms:created xsi:type="dcterms:W3CDTF">2018-07-20T10:50:40Z</dcterms:created>
  <dcterms:modified xsi:type="dcterms:W3CDTF">2026-07-24T14:55:05Z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AxSourceListID">
    <vt:lpwstr/>
  </property>
  <property fmtid="{D5CDD505-2E9C-101B-9397-08002B2CF9AE}" pid="4" name="Company">
    <vt:lpwstr>Bayerischer Rundfunk</vt:lpwstr>
  </property>
  <property fmtid="{D5CDD505-2E9C-101B-9397-08002B2CF9AE}" pid="5" name="ContentType">
    <vt:lpwstr>InfoPath-Formularvorlage</vt:lpwstr>
  </property>
  <property fmtid="{D5CDD505-2E9C-101B-9397-08002B2CF9AE}" pid="6" name="ContentTypeId">
    <vt:lpwstr>0x010100CCF5F1F17A9AD54C8A1F3F28C0474BCA</vt:lpwstr>
  </property>
  <property fmtid="{D5CDD505-2E9C-101B-9397-08002B2CF9AE}" pid="7" name="DocSecurity">
    <vt:i4>0</vt:i4>
  </property>
  <property fmtid="{D5CDD505-2E9C-101B-9397-08002B2CF9AE}" pid="8" name="HyperlinksChanged">
    <vt:bool>false</vt:bool>
  </property>
  <property fmtid="{D5CDD505-2E9C-101B-9397-08002B2CF9AE}" pid="9" name="LinksUpToDate">
    <vt:bool>false</vt:bool>
  </property>
  <property fmtid="{D5CDD505-2E9C-101B-9397-08002B2CF9AE}" pid="10" name="Order">
    <vt:lpwstr>5900.00000000000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  <property fmtid="{D5CDD505-2E9C-101B-9397-08002B2CF9AE}" pid="13" name="TemplateUrl">
    <vt:lpwstr/>
  </property>
  <property fmtid="{D5CDD505-2E9C-101B-9397-08002B2CF9AE}" pid="14" name="display_urn:schemas-microsoft-com:office:office#Author">
    <vt:lpwstr>Stoeckl, Renate</vt:lpwstr>
  </property>
  <property fmtid="{D5CDD505-2E9C-101B-9397-08002B2CF9AE}" pid="15" name="display_urn:schemas-microsoft-com:office:office#Editor">
    <vt:lpwstr>Haschka, Roswitha</vt:lpwstr>
  </property>
  <property fmtid="{D5CDD505-2E9C-101B-9397-08002B2CF9AE}" pid="16" name="xd_ProgID">
    <vt:lpwstr/>
  </property>
  <property fmtid="{D5CDD505-2E9C-101B-9397-08002B2CF9AE}" pid="17" name="MediaServiceImageTags">
    <vt:lpwstr/>
  </property>
</Properties>
</file>